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.damelovskaya\Desktop\Финал 2025\ККД Финал НН 2025 г\21.04\Разработка компьютерных игр и мультимедийных приложений\+\"/>
    </mc:Choice>
  </mc:AlternateContent>
  <xr:revisionPtr revIDLastSave="0" documentId="8_{6913D2E6-6E5F-4625-B868-54A6B6FCDC3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ритерии оценки" sheetId="1" r:id="rId1"/>
    <sheet name="Перечень профессиональных задач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" i="1" l="1"/>
  <c r="I101" i="1" s="1"/>
</calcChain>
</file>

<file path=xl/sharedStrings.xml><?xml version="1.0" encoding="utf-8"?>
<sst xmlns="http://schemas.openxmlformats.org/spreadsheetml/2006/main" count="177" uniqueCount="122">
  <si>
    <t>Мероприятие</t>
  </si>
  <si>
    <t>Наименование компетенции</t>
  </si>
  <si>
    <t xml:space="preserve">Разработка компьютерных игр и мультимедийных приложений </t>
  </si>
  <si>
    <t>Код</t>
  </si>
  <si>
    <t>Субкритерий</t>
  </si>
  <si>
    <t>Тип аспекта</t>
  </si>
  <si>
    <t>Аспект</t>
  </si>
  <si>
    <t>Судейский балл</t>
  </si>
  <si>
    <t>Методика проверки аспекта</t>
  </si>
  <si>
    <t>Требование или номинальный размер</t>
  </si>
  <si>
    <t>Проф. задача</t>
  </si>
  <si>
    <t>Макс. балл</t>
  </si>
  <si>
    <t>Создание проекта</t>
  </si>
  <si>
    <t>И</t>
  </si>
  <si>
    <t>Организация  проекта</t>
  </si>
  <si>
    <t>С</t>
  </si>
  <si>
    <t>Структурирование проекта</t>
  </si>
  <si>
    <t/>
  </si>
  <si>
    <t>Структуры нет</t>
  </si>
  <si>
    <t>Частично соблюдается структура проекта</t>
  </si>
  <si>
    <t>Все ресурсы разделены по папкам, название папки определяет содержимое</t>
  </si>
  <si>
    <t>Все ресурсы разделены по папкам, название папки определяет содержимое, внутри папок все ресурсы разделены на подпапки с логической привязкой</t>
  </si>
  <si>
    <t>Иерархия объектов</t>
  </si>
  <si>
    <t>Прослеживается простая иерархия окон - мелкие элементы (кнопки, текст) вложены в объект-контейнер. Допускается 3 окна без иерархии.</t>
  </si>
  <si>
    <t>Прослеживается простая иерархия окон - мелкие элементы (кнопки, текст) вложены в объект-контейнер. Все окна имеют иерархию.</t>
  </si>
  <si>
    <t>Прослеживается сложная иерархия окон - мелкие элементы (кнопки, текст) распределены на логичные контейнеры (списки, набор кнопок), которые вложены в один общий контейнер (панель). Все окна имеют иерархию.</t>
  </si>
  <si>
    <t>Наименование ресурсов</t>
  </si>
  <si>
    <t>Предоставленные ресурсы не были переименованы или имеют нелогичные наименования</t>
  </si>
  <si>
    <t>Все ресурсы переименованы, наименования имеют хаотичный стиль или нелогичны.</t>
  </si>
  <si>
    <t>Все ресурсы переименованы, не все наименнования соблюдают единый стиль и логичны</t>
  </si>
  <si>
    <t>Все ресурсы переименованы, все наименнования соблюдают единый стиль и логичны</t>
  </si>
  <si>
    <t>Верстка рабочих окон</t>
  </si>
  <si>
    <t>Использование инструментов верстки</t>
  </si>
  <si>
    <t>Преоктирование способов хранения данных</t>
  </si>
  <si>
    <t>Структура файлов читабельна</t>
  </si>
  <si>
    <t>Структуры нет или не читается (невозможно прочесть данные).</t>
  </si>
  <si>
    <t>Структура есть, частично можно прочесть наименования ключей.</t>
  </si>
  <si>
    <t>Структура есть, частично можно прочесть наименования ключей, они отражают реальную суть значений.</t>
  </si>
  <si>
    <t>Структура есть, можно прочесть все наименования ключей, они отражают реальную суть значений.</t>
  </si>
  <si>
    <t>Разработка игровых механик</t>
  </si>
  <si>
    <t>Программирование системы управление для пользователя</t>
  </si>
  <si>
    <t>Звуки и анимация</t>
  </si>
  <si>
    <t>Есть фоновая музыка</t>
  </si>
  <si>
    <t>Есть звук нажатия кнопок (на каждую)</t>
  </si>
  <si>
    <t>Ж</t>
  </si>
  <si>
    <t>Тестирование результатов (в том числе реакция на баги)</t>
  </si>
  <si>
    <t>Создание и тестирование билд</t>
  </si>
  <si>
    <t>Есть билд игры и работает (можно поиграть).</t>
  </si>
  <si>
    <t>Функционально билд работает и не вылетает, не зависают.</t>
  </si>
  <si>
    <t>Итого</t>
  </si>
  <si>
    <t>Перечень профессиональных задач</t>
  </si>
  <si>
    <t>Комментирование и разметка программного кода в соответствии с установленными в организации требованиями</t>
  </si>
  <si>
    <t>Создание архитектуры и зависимостей между элементами пользовательского интерфейса</t>
  </si>
  <si>
    <t>Разработка систем воспроизведении аудио и видео контента</t>
  </si>
  <si>
    <t>Сборка готового продукта</t>
  </si>
  <si>
    <t>Разработка первичных сценариев тестирования</t>
  </si>
  <si>
    <t xml:space="preserve">Окна нет </t>
  </si>
  <si>
    <t xml:space="preserve">Финал Чемпионата по профессиональному мастерству "Профессионалы" в г.Нижний Новгород - 2025 г..
</t>
  </si>
  <si>
    <t>Управление на WASD</t>
  </si>
  <si>
    <t>Визулизировано набор скорости(размытие)</t>
  </si>
  <si>
    <t>Команда распределилась по ролям и определила задачи</t>
  </si>
  <si>
    <t>Есть интро согластно КЗ</t>
  </si>
  <si>
    <t>Пользовательский интерфейс</t>
  </si>
  <si>
    <t>Пользовательский интерфейс хаотичен</t>
  </si>
  <si>
    <t>Пользовательский интерфейс выполнене на стандартныъ элементах либо его нет</t>
  </si>
  <si>
    <t>Пользовательси интерфейс почти единообразный</t>
  </si>
  <si>
    <t>Пользовательский интерфейс единообразный</t>
  </si>
  <si>
    <t>Проект имеет понятное название</t>
  </si>
  <si>
    <t>Экрна создания\редактирования машинок</t>
  </si>
  <si>
    <t>Окно есть, но выглдяит плохо</t>
  </si>
  <si>
    <t>Окно есть, выглядит приемлемо</t>
  </si>
  <si>
    <t>Окно есть выглядит хорошо</t>
  </si>
  <si>
    <t>В интерфейсе есть монеты</t>
  </si>
  <si>
    <t>Можно задать имя машинке</t>
  </si>
  <si>
    <t>Есть экран паузы,выигрыша и поражения</t>
  </si>
  <si>
    <t>Есть и используется файл конфигурации для пользовательских сборок.</t>
  </si>
  <si>
    <t>Есть и используются фаил конфигурации детлей</t>
  </si>
  <si>
    <t>Есть и используется конфигуратор ресурсов</t>
  </si>
  <si>
    <t>Экран создания\редактора</t>
  </si>
  <si>
    <t>Редактор не работает</t>
  </si>
  <si>
    <t>Есть редактор можно собрать машинку</t>
  </si>
  <si>
    <t>Есть редактор но не всегда получается собрать машинку</t>
  </si>
  <si>
    <t>Есть редактор очень сложно собрать машинку</t>
  </si>
  <si>
    <t>Слоты покупаютя за монеты</t>
  </si>
  <si>
    <t>Первые детали доступны бесплатно. Остальные покупаются за монеты, редкая зотая пушка за рекламу.</t>
  </si>
  <si>
    <t>Можно задавать имя машинки.</t>
  </si>
  <si>
    <t>Кат сцена</t>
  </si>
  <si>
    <t>катсцены нет</t>
  </si>
  <si>
    <t>кат сцена сделана плохо</t>
  </si>
  <si>
    <t>кат сцена сделана хорошо</t>
  </si>
  <si>
    <t>кат сцена сделана отлично</t>
  </si>
  <si>
    <t>Разнообразие кат сцены</t>
  </si>
  <si>
    <t>кат сцены нет</t>
  </si>
  <si>
    <t>кат сцена плохо разноображена</t>
  </si>
  <si>
    <t>Идеальная кат сцена</t>
  </si>
  <si>
    <t>Кат сцена разноображена хорошо</t>
  </si>
  <si>
    <t>Гемплей</t>
  </si>
  <si>
    <t>гемплея нет</t>
  </si>
  <si>
    <t>Гемплей есть но суть не поятна</t>
  </si>
  <si>
    <t>Шемплей хороший</t>
  </si>
  <si>
    <t>гемплей идеальный, игрок ездит по полю и сражается против вражеских машинок</t>
  </si>
  <si>
    <t>Поле-карта</t>
  </si>
  <si>
    <t>карты  нет</t>
  </si>
  <si>
    <t>карта сделана не брежно</t>
  </si>
  <si>
    <t xml:space="preserve">карта сделана хорошо
</t>
  </si>
  <si>
    <t xml:space="preserve">карта сделана идеально
</t>
  </si>
  <si>
    <t>Красные бочки  разливаются при попадании</t>
  </si>
  <si>
    <t>Есть бонусы</t>
  </si>
  <si>
    <t>Можно выиграть</t>
  </si>
  <si>
    <t>Можно проиграть</t>
  </si>
  <si>
    <t>Стрельба с мышки</t>
  </si>
  <si>
    <t>При наведении на кнопки они подсвечиваются</t>
  </si>
  <si>
    <t>есть подсказки и обучение</t>
  </si>
  <si>
    <t>Визуализировано дижение</t>
  </si>
  <si>
    <t>Визуализированна стрельба</t>
  </si>
  <si>
    <t>Визуализированно уничтожене противников</t>
  </si>
  <si>
    <t>Организация и управление работой</t>
  </si>
  <si>
    <t>Критерий/Модуль</t>
  </si>
  <si>
    <t>Итого баллов</t>
  </si>
  <si>
    <t>за раздел Требований компетенции</t>
  </si>
  <si>
    <t>Разделы Требований компетенции</t>
  </si>
  <si>
    <t>Итого баллов за критерий/модуль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</si>
</sst>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quotePrefix="1" applyBorder="1" applyAlignment="1">
      <alignment wrapText="1"/>
    </xf>
    <xf numFmtId="0" fontId="2" fillId="3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horizontal="center" vertical="center" wrapText="1"/>
    </xf>
    <xf numFmtId="2" fontId="5" fillId="6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quotePrefix="1" applyFont="1" applyAlignment="1">
      <alignment horizontal="left" vertical="center" wrapText="1"/>
    </xf>
    <xf numFmtId="0" fontId="5" fillId="0" borderId="0" xfId="0" quotePrefix="1" applyFont="1" applyAlignment="1">
      <alignment horizontal="center" vertical="center" wrapText="1"/>
    </xf>
    <xf numFmtId="0" fontId="5" fillId="0" borderId="0" xfId="0" applyFont="1" applyFill="1"/>
    <xf numFmtId="0" fontId="5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Fill="1"/>
    <xf numFmtId="0" fontId="6" fillId="0" borderId="0" xfId="0" applyFont="1"/>
    <xf numFmtId="0" fontId="6" fillId="7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left" vertical="center" wrapText="1"/>
    </xf>
    <xf numFmtId="2" fontId="6" fillId="7" borderId="1" xfId="0" applyNumberFormat="1" applyFont="1" applyFill="1" applyBorder="1" applyAlignment="1">
      <alignment horizontal="center" vertical="center" wrapText="1"/>
    </xf>
    <xf numFmtId="2" fontId="5" fillId="7" borderId="1" xfId="0" applyNumberFormat="1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vertical="center" wrapText="1"/>
    </xf>
    <xf numFmtId="0" fontId="7" fillId="8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7" fillId="9" borderId="6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 wrapText="1"/>
    </xf>
    <xf numFmtId="0" fontId="7" fillId="8" borderId="4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3" fillId="11" borderId="6" xfId="0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 wrapText="1"/>
    </xf>
    <xf numFmtId="2" fontId="5" fillId="10" borderId="1" xfId="0" applyNumberFormat="1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2" fontId="5" fillId="8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E1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U101"/>
  <sheetViews>
    <sheetView tabSelected="1" topLeftCell="A73" zoomScale="75" zoomScaleNormal="75" workbookViewId="0">
      <selection activeCell="N20" sqref="N20"/>
    </sheetView>
  </sheetViews>
  <sheetFormatPr defaultColWidth="11" defaultRowHeight="15.75" x14ac:dyDescent="0.25"/>
  <cols>
    <col min="1" max="1" width="6.875" style="13" customWidth="1"/>
    <col min="2" max="2" width="39.25" style="12" customWidth="1"/>
    <col min="3" max="3" width="12.625" style="13" customWidth="1"/>
    <col min="4" max="4" width="41.125" style="12" customWidth="1"/>
    <col min="5" max="5" width="14.125" style="13" customWidth="1"/>
    <col min="6" max="6" width="33.875" style="12" customWidth="1"/>
    <col min="7" max="7" width="25.5" style="13" customWidth="1"/>
    <col min="8" max="8" width="10.625" style="13" customWidth="1"/>
    <col min="9" max="9" width="11.125" style="13" customWidth="1"/>
    <col min="10" max="10" width="4.375" style="17" customWidth="1"/>
    <col min="11" max="11" width="5" style="17" customWidth="1"/>
    <col min="12" max="12" width="6.25" style="17" customWidth="1"/>
    <col min="13" max="13" width="5.25" style="17" customWidth="1"/>
    <col min="14" max="14" width="6" style="17" customWidth="1"/>
    <col min="15" max="15" width="4.25" style="17" customWidth="1"/>
    <col min="16" max="17" width="11" style="17"/>
    <col min="18" max="20" width="11" style="18"/>
    <col min="21" max="21" width="14.375" style="18" customWidth="1"/>
    <col min="22" max="16384" width="11" style="18"/>
  </cols>
  <sheetData>
    <row r="2" spans="1:21" ht="65.25" customHeight="1" x14ac:dyDescent="0.25">
      <c r="B2" s="14" t="s">
        <v>0</v>
      </c>
      <c r="D2" s="15" t="s">
        <v>57</v>
      </c>
      <c r="E2" s="16"/>
    </row>
    <row r="3" spans="1:21" ht="36" customHeight="1" x14ac:dyDescent="0.25">
      <c r="B3" s="14" t="s">
        <v>1</v>
      </c>
      <c r="D3" s="15" t="s">
        <v>2</v>
      </c>
      <c r="E3" s="16"/>
    </row>
    <row r="5" spans="1:21" s="20" customFormat="1" ht="33.950000000000003" customHeight="1" x14ac:dyDescent="0.25">
      <c r="A5" s="23" t="s">
        <v>3</v>
      </c>
      <c r="B5" s="23" t="s">
        <v>4</v>
      </c>
      <c r="C5" s="23" t="s">
        <v>5</v>
      </c>
      <c r="D5" s="23" t="s">
        <v>6</v>
      </c>
      <c r="E5" s="23" t="s">
        <v>7</v>
      </c>
      <c r="F5" s="23" t="s">
        <v>8</v>
      </c>
      <c r="G5" s="23" t="s">
        <v>9</v>
      </c>
      <c r="H5" s="23" t="s">
        <v>10</v>
      </c>
      <c r="I5" s="23" t="s">
        <v>11</v>
      </c>
      <c r="J5" s="19"/>
      <c r="K5" s="19"/>
      <c r="L5" s="19"/>
      <c r="M5" s="19"/>
      <c r="N5" s="19"/>
      <c r="O5" s="19"/>
      <c r="P5" s="19"/>
      <c r="Q5" s="19"/>
    </row>
    <row r="6" spans="1:21" s="22" customFormat="1" ht="31.5" x14ac:dyDescent="0.25">
      <c r="A6" s="24" t="s">
        <v>44</v>
      </c>
      <c r="B6" s="25" t="s">
        <v>45</v>
      </c>
      <c r="C6" s="24"/>
      <c r="D6" s="25"/>
      <c r="E6" s="24"/>
      <c r="F6" s="25"/>
      <c r="G6" s="24"/>
      <c r="H6" s="24"/>
      <c r="I6" s="26">
        <f>SUM(I8:I100)</f>
        <v>40</v>
      </c>
      <c r="J6" s="21"/>
      <c r="K6" s="21"/>
      <c r="L6" s="21"/>
      <c r="M6" s="21"/>
      <c r="N6" s="21"/>
      <c r="O6" s="21"/>
      <c r="P6" s="21"/>
      <c r="Q6" s="21"/>
    </row>
    <row r="7" spans="1:21" x14ac:dyDescent="0.25">
      <c r="A7" s="6"/>
      <c r="B7" s="7"/>
      <c r="C7" s="6"/>
      <c r="D7" s="7"/>
      <c r="E7" s="6"/>
      <c r="F7" s="7"/>
      <c r="G7" s="6"/>
      <c r="H7" s="6"/>
      <c r="I7" s="6"/>
    </row>
    <row r="8" spans="1:21" x14ac:dyDescent="0.25">
      <c r="A8" s="6">
        <v>1</v>
      </c>
      <c r="B8" s="7" t="s">
        <v>12</v>
      </c>
      <c r="C8" s="6"/>
      <c r="D8" s="7"/>
      <c r="E8" s="6"/>
      <c r="F8" s="7"/>
      <c r="G8" s="6"/>
      <c r="H8" s="6"/>
      <c r="I8" s="6"/>
    </row>
    <row r="9" spans="1:21" ht="31.5" x14ac:dyDescent="0.25">
      <c r="A9" s="6"/>
      <c r="B9" s="7"/>
      <c r="C9" s="6" t="s">
        <v>13</v>
      </c>
      <c r="D9" s="7" t="s">
        <v>60</v>
      </c>
      <c r="E9" s="6"/>
      <c r="F9" s="7"/>
      <c r="G9" s="6"/>
      <c r="H9" s="30">
        <v>1</v>
      </c>
      <c r="I9" s="33">
        <v>0.5</v>
      </c>
    </row>
    <row r="10" spans="1:21" x14ac:dyDescent="0.25">
      <c r="A10" s="6"/>
      <c r="B10" s="7"/>
      <c r="C10" s="6" t="s">
        <v>13</v>
      </c>
      <c r="D10" s="7" t="s">
        <v>67</v>
      </c>
      <c r="E10" s="6"/>
      <c r="F10" s="7"/>
      <c r="G10" s="6"/>
      <c r="H10" s="30">
        <v>1</v>
      </c>
      <c r="I10" s="33">
        <v>0.5</v>
      </c>
    </row>
    <row r="11" spans="1:21" x14ac:dyDescent="0.25">
      <c r="A11" s="6">
        <v>2</v>
      </c>
      <c r="B11" s="7" t="s">
        <v>14</v>
      </c>
      <c r="C11" s="6"/>
      <c r="D11" s="7"/>
      <c r="E11" s="6"/>
      <c r="F11" s="7"/>
      <c r="G11" s="6"/>
      <c r="H11" s="30"/>
      <c r="I11" s="30"/>
    </row>
    <row r="12" spans="1:21" x14ac:dyDescent="0.25">
      <c r="A12" s="6"/>
      <c r="B12" s="7"/>
      <c r="C12" s="6" t="s">
        <v>15</v>
      </c>
      <c r="D12" s="7" t="s">
        <v>16</v>
      </c>
      <c r="E12" s="6"/>
      <c r="F12" s="7"/>
      <c r="G12" s="6"/>
      <c r="H12" s="30">
        <v>1</v>
      </c>
      <c r="I12" s="33">
        <v>2</v>
      </c>
    </row>
    <row r="13" spans="1:21" x14ac:dyDescent="0.25">
      <c r="A13" s="6"/>
      <c r="B13" s="7"/>
      <c r="C13" s="6" t="s">
        <v>17</v>
      </c>
      <c r="D13" s="7" t="s">
        <v>17</v>
      </c>
      <c r="E13" s="6">
        <v>0</v>
      </c>
      <c r="F13" s="9" t="s">
        <v>18</v>
      </c>
      <c r="G13" s="6"/>
      <c r="H13" s="6"/>
      <c r="I13" s="8"/>
    </row>
    <row r="14" spans="1:21" ht="31.5" x14ac:dyDescent="0.25">
      <c r="A14" s="6"/>
      <c r="B14" s="7"/>
      <c r="C14" s="6" t="s">
        <v>17</v>
      </c>
      <c r="D14" s="7" t="s">
        <v>17</v>
      </c>
      <c r="E14" s="6">
        <v>1</v>
      </c>
      <c r="F14" s="9" t="s">
        <v>19</v>
      </c>
      <c r="G14" s="6"/>
      <c r="H14" s="6"/>
      <c r="I14" s="8"/>
    </row>
    <row r="15" spans="1:21" ht="48" thickBot="1" x14ac:dyDescent="0.3">
      <c r="A15" s="6"/>
      <c r="B15" s="7"/>
      <c r="C15" s="6" t="s">
        <v>17</v>
      </c>
      <c r="D15" s="7" t="s">
        <v>17</v>
      </c>
      <c r="E15" s="6">
        <v>2</v>
      </c>
      <c r="F15" s="9" t="s">
        <v>20</v>
      </c>
      <c r="G15" s="6"/>
      <c r="H15" s="6"/>
      <c r="I15" s="8"/>
    </row>
    <row r="16" spans="1:21" ht="79.5" thickBot="1" x14ac:dyDescent="0.3">
      <c r="A16" s="6"/>
      <c r="B16" s="7"/>
      <c r="C16" s="6" t="s">
        <v>17</v>
      </c>
      <c r="D16" s="7" t="s">
        <v>17</v>
      </c>
      <c r="E16" s="6">
        <v>3</v>
      </c>
      <c r="F16" s="9" t="s">
        <v>21</v>
      </c>
      <c r="G16" s="6"/>
      <c r="H16" s="6"/>
      <c r="I16" s="8"/>
      <c r="Q16" s="41" t="s">
        <v>117</v>
      </c>
      <c r="R16" s="42"/>
      <c r="S16" s="34"/>
      <c r="T16" s="49"/>
      <c r="U16" s="35" t="s">
        <v>118</v>
      </c>
    </row>
    <row r="17" spans="1:21" ht="79.5" thickBot="1" x14ac:dyDescent="0.3">
      <c r="A17" s="6"/>
      <c r="B17" s="7"/>
      <c r="C17" s="6" t="s">
        <v>15</v>
      </c>
      <c r="D17" s="7" t="s">
        <v>22</v>
      </c>
      <c r="E17" s="6"/>
      <c r="F17" s="7"/>
      <c r="G17" s="6"/>
      <c r="H17" s="30">
        <v>1</v>
      </c>
      <c r="I17" s="33">
        <v>1</v>
      </c>
      <c r="Q17" s="44" t="s">
        <v>120</v>
      </c>
      <c r="R17" s="37"/>
      <c r="S17" s="38" t="s">
        <v>44</v>
      </c>
      <c r="T17" s="38"/>
      <c r="U17" s="36" t="s">
        <v>119</v>
      </c>
    </row>
    <row r="18" spans="1:21" ht="16.5" thickBot="1" x14ac:dyDescent="0.3">
      <c r="A18" s="6"/>
      <c r="B18" s="7"/>
      <c r="C18" s="6"/>
      <c r="D18" s="7"/>
      <c r="E18" s="6">
        <v>0</v>
      </c>
      <c r="F18" s="9" t="s">
        <v>18</v>
      </c>
      <c r="G18" s="6"/>
      <c r="H18" s="6"/>
      <c r="I18" s="8"/>
      <c r="Q18" s="43"/>
      <c r="R18" s="38">
        <v>1</v>
      </c>
      <c r="S18" s="48">
        <v>4</v>
      </c>
      <c r="T18" s="48"/>
      <c r="U18" s="40">
        <v>4</v>
      </c>
    </row>
    <row r="19" spans="1:21" ht="63.75" thickBot="1" x14ac:dyDescent="0.3">
      <c r="A19" s="6"/>
      <c r="B19" s="7"/>
      <c r="C19" s="6"/>
      <c r="D19" s="7"/>
      <c r="E19" s="6">
        <v>1</v>
      </c>
      <c r="F19" s="9" t="s">
        <v>23</v>
      </c>
      <c r="G19" s="6"/>
      <c r="H19" s="6"/>
      <c r="I19" s="8"/>
      <c r="Q19" s="43"/>
      <c r="R19" s="38">
        <v>2</v>
      </c>
      <c r="S19" s="48">
        <v>15</v>
      </c>
      <c r="T19" s="39"/>
      <c r="U19" s="40">
        <v>15</v>
      </c>
    </row>
    <row r="20" spans="1:21" ht="63.75" thickBot="1" x14ac:dyDescent="0.3">
      <c r="A20" s="6"/>
      <c r="B20" s="7"/>
      <c r="C20" s="6"/>
      <c r="D20" s="7"/>
      <c r="E20" s="6">
        <v>2</v>
      </c>
      <c r="F20" s="9" t="s">
        <v>24</v>
      </c>
      <c r="G20" s="6"/>
      <c r="H20" s="6"/>
      <c r="I20" s="8"/>
      <c r="Q20" s="43"/>
      <c r="R20" s="38">
        <v>3</v>
      </c>
      <c r="S20" s="50">
        <v>15</v>
      </c>
      <c r="T20" s="48">
        <v>19</v>
      </c>
      <c r="U20" s="40">
        <v>15</v>
      </c>
    </row>
    <row r="21" spans="1:21" ht="111" thickBot="1" x14ac:dyDescent="0.3">
      <c r="A21" s="6"/>
      <c r="B21" s="7"/>
      <c r="C21" s="6"/>
      <c r="D21" s="7"/>
      <c r="E21" s="6">
        <v>3</v>
      </c>
      <c r="F21" s="9" t="s">
        <v>25</v>
      </c>
      <c r="G21" s="6"/>
      <c r="H21" s="6"/>
      <c r="I21" s="8"/>
      <c r="Q21" s="43"/>
      <c r="R21" s="38">
        <v>4</v>
      </c>
      <c r="S21" s="39">
        <v>0</v>
      </c>
      <c r="T21" s="39"/>
      <c r="U21" s="40">
        <v>0</v>
      </c>
    </row>
    <row r="22" spans="1:21" s="17" customFormat="1" ht="16.5" thickBot="1" x14ac:dyDescent="0.3">
      <c r="A22" s="27"/>
      <c r="B22" s="28"/>
      <c r="C22" s="27" t="s">
        <v>15</v>
      </c>
      <c r="D22" s="28" t="s">
        <v>26</v>
      </c>
      <c r="E22" s="27"/>
      <c r="F22" s="28"/>
      <c r="G22" s="27"/>
      <c r="H22" s="10">
        <v>2</v>
      </c>
      <c r="I22" s="11">
        <v>1</v>
      </c>
      <c r="Q22" s="43"/>
      <c r="R22" s="38">
        <v>5</v>
      </c>
      <c r="S22" s="50">
        <v>5</v>
      </c>
      <c r="T22" s="48">
        <v>1</v>
      </c>
      <c r="U22" s="40">
        <v>5</v>
      </c>
    </row>
    <row r="23" spans="1:21" s="17" customFormat="1" ht="48" thickBot="1" x14ac:dyDescent="0.3">
      <c r="A23" s="27"/>
      <c r="B23" s="28"/>
      <c r="C23" s="27" t="s">
        <v>17</v>
      </c>
      <c r="D23" s="28" t="s">
        <v>17</v>
      </c>
      <c r="E23" s="27">
        <v>0</v>
      </c>
      <c r="F23" s="28" t="s">
        <v>27</v>
      </c>
      <c r="G23" s="27"/>
      <c r="H23" s="27"/>
      <c r="I23" s="29"/>
      <c r="Q23" s="45"/>
      <c r="R23" s="38">
        <v>6</v>
      </c>
      <c r="S23" s="50">
        <v>1</v>
      </c>
      <c r="T23" s="48">
        <v>1</v>
      </c>
      <c r="U23" s="40">
        <v>1</v>
      </c>
    </row>
    <row r="24" spans="1:21" s="17" customFormat="1" ht="48" thickBot="1" x14ac:dyDescent="0.3">
      <c r="A24" s="27"/>
      <c r="B24" s="28"/>
      <c r="C24" s="27" t="s">
        <v>17</v>
      </c>
      <c r="D24" s="28" t="s">
        <v>17</v>
      </c>
      <c r="E24" s="27">
        <v>1</v>
      </c>
      <c r="F24" s="28" t="s">
        <v>28</v>
      </c>
      <c r="G24" s="27"/>
      <c r="H24" s="27"/>
      <c r="I24" s="29"/>
      <c r="Q24" s="46" t="s">
        <v>121</v>
      </c>
      <c r="R24" s="47"/>
      <c r="S24" s="40">
        <v>40</v>
      </c>
      <c r="T24" s="40"/>
      <c r="U24" s="40">
        <v>40</v>
      </c>
    </row>
    <row r="25" spans="1:21" s="17" customFormat="1" ht="47.25" x14ac:dyDescent="0.25">
      <c r="A25" s="27"/>
      <c r="B25" s="28"/>
      <c r="C25" s="27" t="s">
        <v>17</v>
      </c>
      <c r="D25" s="28" t="s">
        <v>17</v>
      </c>
      <c r="E25" s="27">
        <v>2</v>
      </c>
      <c r="F25" s="28" t="s">
        <v>29</v>
      </c>
      <c r="G25" s="27"/>
      <c r="H25" s="27"/>
      <c r="I25" s="29"/>
    </row>
    <row r="26" spans="1:21" s="17" customFormat="1" ht="47.25" x14ac:dyDescent="0.25">
      <c r="A26" s="27"/>
      <c r="B26" s="28"/>
      <c r="C26" s="27" t="s">
        <v>17</v>
      </c>
      <c r="D26" s="28" t="s">
        <v>17</v>
      </c>
      <c r="E26" s="27">
        <v>3</v>
      </c>
      <c r="F26" s="28" t="s">
        <v>30</v>
      </c>
      <c r="G26" s="27"/>
      <c r="H26" s="27"/>
      <c r="I26" s="29"/>
    </row>
    <row r="27" spans="1:21" s="17" customFormat="1" x14ac:dyDescent="0.25">
      <c r="A27" s="27">
        <v>3</v>
      </c>
      <c r="B27" s="28" t="s">
        <v>31</v>
      </c>
      <c r="C27" s="27"/>
      <c r="D27" s="28"/>
      <c r="E27" s="27"/>
      <c r="F27" s="28"/>
      <c r="G27" s="27"/>
      <c r="H27" s="27"/>
      <c r="I27" s="27"/>
    </row>
    <row r="28" spans="1:21" s="17" customFormat="1" x14ac:dyDescent="0.25">
      <c r="A28" s="27"/>
      <c r="B28" s="28"/>
      <c r="C28" s="27" t="s">
        <v>15</v>
      </c>
      <c r="D28" s="28" t="s">
        <v>68</v>
      </c>
      <c r="E28" s="27"/>
      <c r="F28" s="28"/>
      <c r="G28" s="27"/>
      <c r="H28" s="10">
        <v>2</v>
      </c>
      <c r="I28" s="11">
        <v>2</v>
      </c>
    </row>
    <row r="29" spans="1:21" s="17" customFormat="1" x14ac:dyDescent="0.25">
      <c r="A29" s="27"/>
      <c r="B29" s="28"/>
      <c r="C29" s="27"/>
      <c r="D29" s="28"/>
      <c r="E29" s="27">
        <v>0</v>
      </c>
      <c r="F29" s="28" t="s">
        <v>56</v>
      </c>
      <c r="G29" s="27"/>
      <c r="H29" s="27"/>
      <c r="I29" s="29"/>
    </row>
    <row r="30" spans="1:21" s="17" customFormat="1" x14ac:dyDescent="0.25">
      <c r="A30" s="27"/>
      <c r="B30" s="28"/>
      <c r="C30" s="27"/>
      <c r="D30" s="28"/>
      <c r="E30" s="27">
        <v>1</v>
      </c>
      <c r="F30" s="28" t="s">
        <v>69</v>
      </c>
      <c r="G30" s="27"/>
      <c r="H30" s="27"/>
      <c r="I30" s="29"/>
    </row>
    <row r="31" spans="1:21" s="17" customFormat="1" x14ac:dyDescent="0.25">
      <c r="A31" s="27"/>
      <c r="B31" s="28"/>
      <c r="C31" s="27"/>
      <c r="D31" s="28"/>
      <c r="E31" s="27">
        <v>2</v>
      </c>
      <c r="F31" s="28" t="s">
        <v>70</v>
      </c>
      <c r="G31" s="27"/>
      <c r="H31" s="27"/>
      <c r="I31" s="29"/>
    </row>
    <row r="32" spans="1:21" s="17" customFormat="1" x14ac:dyDescent="0.25">
      <c r="A32" s="27"/>
      <c r="B32" s="28"/>
      <c r="C32" s="27"/>
      <c r="D32" s="28"/>
      <c r="E32" s="27">
        <v>3</v>
      </c>
      <c r="F32" s="28" t="s">
        <v>71</v>
      </c>
      <c r="G32" s="27"/>
      <c r="H32" s="27"/>
      <c r="I32" s="29"/>
    </row>
    <row r="33" spans="1:9" s="17" customFormat="1" x14ac:dyDescent="0.25">
      <c r="A33" s="27"/>
      <c r="B33" s="28"/>
      <c r="C33" s="27" t="s">
        <v>15</v>
      </c>
      <c r="D33" s="28" t="s">
        <v>62</v>
      </c>
      <c r="E33" s="27"/>
      <c r="F33" s="28"/>
      <c r="G33" s="27"/>
      <c r="H33" s="10">
        <v>2</v>
      </c>
      <c r="I33" s="11">
        <v>2</v>
      </c>
    </row>
    <row r="34" spans="1:9" s="17" customFormat="1" ht="47.25" x14ac:dyDescent="0.25">
      <c r="A34" s="27"/>
      <c r="B34" s="28"/>
      <c r="C34" s="27"/>
      <c r="D34" s="28"/>
      <c r="E34" s="27">
        <v>0</v>
      </c>
      <c r="F34" s="28" t="s">
        <v>64</v>
      </c>
      <c r="G34" s="27"/>
      <c r="H34" s="27"/>
      <c r="I34" s="29"/>
    </row>
    <row r="35" spans="1:9" s="17" customFormat="1" ht="31.5" x14ac:dyDescent="0.25">
      <c r="A35" s="27"/>
      <c r="B35" s="28"/>
      <c r="C35" s="27"/>
      <c r="D35" s="28"/>
      <c r="E35" s="27">
        <v>1</v>
      </c>
      <c r="F35" s="28" t="s">
        <v>63</v>
      </c>
      <c r="G35" s="27"/>
      <c r="H35" s="27"/>
      <c r="I35" s="29"/>
    </row>
    <row r="36" spans="1:9" s="17" customFormat="1" ht="31.5" x14ac:dyDescent="0.25">
      <c r="A36" s="27"/>
      <c r="B36" s="28"/>
      <c r="C36" s="27"/>
      <c r="D36" s="28"/>
      <c r="E36" s="27">
        <v>2</v>
      </c>
      <c r="F36" s="28" t="s">
        <v>65</v>
      </c>
      <c r="G36" s="27"/>
      <c r="H36" s="27"/>
      <c r="I36" s="29"/>
    </row>
    <row r="37" spans="1:9" s="17" customFormat="1" ht="31.5" x14ac:dyDescent="0.25">
      <c r="A37" s="27"/>
      <c r="B37" s="28"/>
      <c r="C37" s="27"/>
      <c r="D37" s="28"/>
      <c r="E37" s="27">
        <v>3</v>
      </c>
      <c r="F37" s="28" t="s">
        <v>66</v>
      </c>
      <c r="G37" s="27"/>
      <c r="H37" s="27"/>
      <c r="I37" s="29"/>
    </row>
    <row r="38" spans="1:9" s="17" customFormat="1" x14ac:dyDescent="0.25">
      <c r="A38" s="27">
        <v>4</v>
      </c>
      <c r="B38" s="28" t="s">
        <v>32</v>
      </c>
      <c r="C38" s="27"/>
      <c r="D38" s="28"/>
      <c r="E38" s="27"/>
      <c r="F38" s="28"/>
      <c r="G38" s="27"/>
      <c r="H38" s="27"/>
      <c r="I38" s="29"/>
    </row>
    <row r="39" spans="1:9" s="17" customFormat="1" x14ac:dyDescent="0.25">
      <c r="A39" s="27"/>
      <c r="B39" s="28"/>
      <c r="C39" s="27" t="s">
        <v>13</v>
      </c>
      <c r="D39" s="28" t="s">
        <v>61</v>
      </c>
      <c r="E39" s="27"/>
      <c r="F39" s="28"/>
      <c r="G39" s="27"/>
      <c r="H39" s="10">
        <v>2</v>
      </c>
      <c r="I39" s="11">
        <v>1</v>
      </c>
    </row>
    <row r="40" spans="1:9" s="17" customFormat="1" x14ac:dyDescent="0.25">
      <c r="A40" s="27"/>
      <c r="B40" s="28"/>
      <c r="C40" s="27" t="s">
        <v>13</v>
      </c>
      <c r="D40" s="28" t="s">
        <v>72</v>
      </c>
      <c r="E40" s="27"/>
      <c r="F40" s="28"/>
      <c r="G40" s="27"/>
      <c r="H40" s="10">
        <v>2</v>
      </c>
      <c r="I40" s="11">
        <v>1</v>
      </c>
    </row>
    <row r="41" spans="1:9" s="17" customFormat="1" x14ac:dyDescent="0.25">
      <c r="A41" s="27"/>
      <c r="B41" s="28"/>
      <c r="C41" s="27" t="s">
        <v>13</v>
      </c>
      <c r="D41" s="28" t="s">
        <v>73</v>
      </c>
      <c r="E41" s="27"/>
      <c r="F41" s="28"/>
      <c r="G41" s="27"/>
      <c r="H41" s="10">
        <v>2</v>
      </c>
      <c r="I41" s="11">
        <v>1</v>
      </c>
    </row>
    <row r="42" spans="1:9" s="17" customFormat="1" x14ac:dyDescent="0.25">
      <c r="A42" s="27"/>
      <c r="B42" s="28"/>
      <c r="C42" s="27" t="s">
        <v>13</v>
      </c>
      <c r="D42" s="28" t="s">
        <v>74</v>
      </c>
      <c r="E42" s="27"/>
      <c r="F42" s="28"/>
      <c r="G42" s="27"/>
      <c r="H42" s="10">
        <v>2</v>
      </c>
      <c r="I42" s="11">
        <v>2</v>
      </c>
    </row>
    <row r="43" spans="1:9" s="21" customFormat="1" ht="31.5" x14ac:dyDescent="0.25">
      <c r="A43" s="27">
        <v>5</v>
      </c>
      <c r="B43" s="28" t="s">
        <v>33</v>
      </c>
      <c r="C43" s="27"/>
      <c r="D43" s="28"/>
      <c r="E43" s="27"/>
      <c r="F43" s="28"/>
      <c r="G43" s="27"/>
      <c r="H43" s="10"/>
      <c r="I43" s="10"/>
    </row>
    <row r="44" spans="1:9" s="21" customFormat="1" x14ac:dyDescent="0.25">
      <c r="A44" s="27"/>
      <c r="B44" s="28"/>
      <c r="C44" s="27" t="s">
        <v>15</v>
      </c>
      <c r="D44" s="28" t="s">
        <v>34</v>
      </c>
      <c r="E44" s="27"/>
      <c r="F44" s="28"/>
      <c r="G44" s="27"/>
      <c r="H44" s="10">
        <v>2</v>
      </c>
      <c r="I44" s="11">
        <v>1</v>
      </c>
    </row>
    <row r="45" spans="1:9" s="21" customFormat="1" ht="31.5" x14ac:dyDescent="0.25">
      <c r="A45" s="27"/>
      <c r="B45" s="28"/>
      <c r="C45" s="27"/>
      <c r="D45" s="28"/>
      <c r="E45" s="27">
        <v>0</v>
      </c>
      <c r="F45" s="28" t="s">
        <v>35</v>
      </c>
      <c r="G45" s="27"/>
      <c r="H45" s="27"/>
      <c r="I45" s="29"/>
    </row>
    <row r="46" spans="1:9" s="21" customFormat="1" ht="31.5" x14ac:dyDescent="0.25">
      <c r="A46" s="27"/>
      <c r="B46" s="28"/>
      <c r="C46" s="27"/>
      <c r="D46" s="28"/>
      <c r="E46" s="27">
        <v>1</v>
      </c>
      <c r="F46" s="28" t="s">
        <v>36</v>
      </c>
      <c r="G46" s="27"/>
      <c r="H46" s="27"/>
      <c r="I46" s="29"/>
    </row>
    <row r="47" spans="1:9" s="21" customFormat="1" ht="47.25" x14ac:dyDescent="0.25">
      <c r="A47" s="27"/>
      <c r="B47" s="28"/>
      <c r="C47" s="27"/>
      <c r="D47" s="28"/>
      <c r="E47" s="27">
        <v>2</v>
      </c>
      <c r="F47" s="28" t="s">
        <v>37</v>
      </c>
      <c r="G47" s="27"/>
      <c r="H47" s="27"/>
      <c r="I47" s="29"/>
    </row>
    <row r="48" spans="1:9" s="21" customFormat="1" ht="47.25" x14ac:dyDescent="0.25">
      <c r="A48" s="27"/>
      <c r="B48" s="28"/>
      <c r="C48" s="27"/>
      <c r="D48" s="28"/>
      <c r="E48" s="27">
        <v>3</v>
      </c>
      <c r="F48" s="28" t="s">
        <v>38</v>
      </c>
      <c r="G48" s="27"/>
      <c r="H48" s="27"/>
      <c r="I48" s="29"/>
    </row>
    <row r="49" spans="1:9" s="17" customFormat="1" ht="31.5" x14ac:dyDescent="0.25">
      <c r="A49" s="27">
        <v>6</v>
      </c>
      <c r="B49" s="28" t="s">
        <v>33</v>
      </c>
      <c r="C49" s="27"/>
      <c r="D49" s="28"/>
      <c r="E49" s="27"/>
      <c r="F49" s="28"/>
      <c r="G49" s="27"/>
      <c r="H49" s="27"/>
      <c r="I49" s="27"/>
    </row>
    <row r="50" spans="1:9" s="17" customFormat="1" ht="31.5" x14ac:dyDescent="0.25">
      <c r="A50" s="27"/>
      <c r="B50" s="28"/>
      <c r="C50" s="27" t="s">
        <v>13</v>
      </c>
      <c r="D50" s="28" t="s">
        <v>75</v>
      </c>
      <c r="E50" s="27"/>
      <c r="F50" s="28"/>
      <c r="G50" s="27"/>
      <c r="H50" s="53">
        <v>5</v>
      </c>
      <c r="I50" s="54">
        <v>0.5</v>
      </c>
    </row>
    <row r="51" spans="1:9" s="17" customFormat="1" ht="31.5" x14ac:dyDescent="0.25">
      <c r="A51" s="27"/>
      <c r="B51" s="28"/>
      <c r="C51" s="27" t="s">
        <v>13</v>
      </c>
      <c r="D51" s="28" t="s">
        <v>76</v>
      </c>
      <c r="E51" s="27"/>
      <c r="F51" s="28"/>
      <c r="G51" s="27"/>
      <c r="H51" s="53">
        <v>5</v>
      </c>
      <c r="I51" s="54">
        <v>0.5</v>
      </c>
    </row>
    <row r="52" spans="1:9" s="17" customFormat="1" x14ac:dyDescent="0.25">
      <c r="A52" s="27"/>
      <c r="B52" s="28"/>
      <c r="C52" s="27" t="s">
        <v>13</v>
      </c>
      <c r="D52" s="28" t="s">
        <v>77</v>
      </c>
      <c r="E52" s="27"/>
      <c r="F52" s="28"/>
      <c r="G52" s="27"/>
      <c r="H52" s="10">
        <v>2</v>
      </c>
      <c r="I52" s="11">
        <v>0.5</v>
      </c>
    </row>
    <row r="53" spans="1:9" s="17" customFormat="1" x14ac:dyDescent="0.25">
      <c r="A53" s="27">
        <v>7</v>
      </c>
      <c r="B53" s="28" t="s">
        <v>39</v>
      </c>
      <c r="C53" s="27"/>
      <c r="D53" s="28"/>
      <c r="E53" s="27"/>
      <c r="F53" s="28"/>
      <c r="G53" s="27"/>
      <c r="H53" s="27"/>
      <c r="I53" s="27"/>
    </row>
    <row r="54" spans="1:9" s="17" customFormat="1" x14ac:dyDescent="0.25">
      <c r="A54" s="27"/>
      <c r="B54" s="28"/>
      <c r="C54" s="27" t="s">
        <v>15</v>
      </c>
      <c r="D54" s="28" t="s">
        <v>78</v>
      </c>
      <c r="E54" s="27"/>
      <c r="F54" s="28"/>
      <c r="G54" s="27"/>
      <c r="H54" s="51">
        <v>3</v>
      </c>
      <c r="I54" s="52">
        <v>2</v>
      </c>
    </row>
    <row r="55" spans="1:9" s="17" customFormat="1" x14ac:dyDescent="0.25">
      <c r="A55" s="27"/>
      <c r="B55" s="28"/>
      <c r="C55" s="27"/>
      <c r="D55" s="28"/>
      <c r="E55" s="27">
        <v>0</v>
      </c>
      <c r="F55" s="28" t="s">
        <v>79</v>
      </c>
      <c r="G55" s="27"/>
      <c r="H55" s="51"/>
      <c r="I55" s="52"/>
    </row>
    <row r="56" spans="1:9" s="17" customFormat="1" ht="31.5" x14ac:dyDescent="0.25">
      <c r="A56" s="27"/>
      <c r="B56" s="28"/>
      <c r="C56" s="27"/>
      <c r="D56" s="28"/>
      <c r="E56" s="27">
        <v>1</v>
      </c>
      <c r="F56" s="28" t="s">
        <v>82</v>
      </c>
      <c r="G56" s="27"/>
      <c r="H56" s="51"/>
      <c r="I56" s="52"/>
    </row>
    <row r="57" spans="1:9" s="17" customFormat="1" ht="31.5" x14ac:dyDescent="0.25">
      <c r="A57" s="27"/>
      <c r="B57" s="28"/>
      <c r="C57" s="27"/>
      <c r="D57" s="28"/>
      <c r="E57" s="27">
        <v>2</v>
      </c>
      <c r="F57" s="28" t="s">
        <v>81</v>
      </c>
      <c r="G57" s="27"/>
      <c r="H57" s="51"/>
      <c r="I57" s="52"/>
    </row>
    <row r="58" spans="1:9" s="17" customFormat="1" ht="31.5" x14ac:dyDescent="0.25">
      <c r="A58" s="27"/>
      <c r="B58" s="28"/>
      <c r="C58" s="27"/>
      <c r="D58" s="28"/>
      <c r="E58" s="27">
        <v>3</v>
      </c>
      <c r="F58" s="28" t="s">
        <v>80</v>
      </c>
      <c r="G58" s="27"/>
      <c r="H58" s="51"/>
      <c r="I58" s="52"/>
    </row>
    <row r="59" spans="1:9" s="17" customFormat="1" x14ac:dyDescent="0.25">
      <c r="A59" s="27"/>
      <c r="B59" s="28"/>
      <c r="C59" s="27" t="s">
        <v>15</v>
      </c>
      <c r="D59" s="28" t="s">
        <v>86</v>
      </c>
      <c r="E59" s="27"/>
      <c r="F59" s="28"/>
      <c r="G59" s="27"/>
      <c r="H59" s="51">
        <v>3</v>
      </c>
      <c r="I59" s="52">
        <v>1</v>
      </c>
    </row>
    <row r="60" spans="1:9" s="17" customFormat="1" x14ac:dyDescent="0.25">
      <c r="A60" s="27"/>
      <c r="B60" s="28"/>
      <c r="C60" s="27"/>
      <c r="D60" s="28"/>
      <c r="E60" s="27">
        <v>0</v>
      </c>
      <c r="F60" s="28" t="s">
        <v>87</v>
      </c>
      <c r="G60" s="27"/>
      <c r="H60" s="51"/>
      <c r="I60" s="52"/>
    </row>
    <row r="61" spans="1:9" s="17" customFormat="1" x14ac:dyDescent="0.25">
      <c r="A61" s="27"/>
      <c r="B61" s="28"/>
      <c r="C61" s="27"/>
      <c r="D61" s="28"/>
      <c r="E61" s="27">
        <v>1</v>
      </c>
      <c r="F61" s="28" t="s">
        <v>88</v>
      </c>
      <c r="G61" s="27"/>
      <c r="H61" s="51"/>
      <c r="I61" s="52"/>
    </row>
    <row r="62" spans="1:9" s="17" customFormat="1" x14ac:dyDescent="0.25">
      <c r="A62" s="27"/>
      <c r="B62" s="28"/>
      <c r="C62" s="27"/>
      <c r="D62" s="28"/>
      <c r="E62" s="27">
        <v>2</v>
      </c>
      <c r="F62" s="28" t="s">
        <v>89</v>
      </c>
      <c r="G62" s="27"/>
      <c r="H62" s="51"/>
      <c r="I62" s="52"/>
    </row>
    <row r="63" spans="1:9" s="17" customFormat="1" x14ac:dyDescent="0.25">
      <c r="A63" s="27"/>
      <c r="B63" s="28"/>
      <c r="C63" s="27"/>
      <c r="D63" s="28"/>
      <c r="E63" s="27">
        <v>3</v>
      </c>
      <c r="F63" s="28" t="s">
        <v>90</v>
      </c>
      <c r="G63" s="27"/>
      <c r="H63" s="51"/>
      <c r="I63" s="52"/>
    </row>
    <row r="64" spans="1:9" s="17" customFormat="1" x14ac:dyDescent="0.25">
      <c r="A64" s="27"/>
      <c r="B64" s="28"/>
      <c r="C64" s="27" t="s">
        <v>15</v>
      </c>
      <c r="D64" s="28" t="s">
        <v>91</v>
      </c>
      <c r="E64" s="27"/>
      <c r="F64" s="28"/>
      <c r="G64" s="27"/>
      <c r="H64" s="51">
        <v>3</v>
      </c>
      <c r="I64" s="52">
        <v>1</v>
      </c>
    </row>
    <row r="65" spans="1:9" s="17" customFormat="1" x14ac:dyDescent="0.25">
      <c r="A65" s="27"/>
      <c r="B65" s="28"/>
      <c r="C65" s="27"/>
      <c r="D65" s="28"/>
      <c r="E65" s="27">
        <v>0</v>
      </c>
      <c r="F65" s="28" t="s">
        <v>92</v>
      </c>
      <c r="G65" s="27"/>
      <c r="H65" s="51"/>
      <c r="I65" s="52"/>
    </row>
    <row r="66" spans="1:9" s="17" customFormat="1" x14ac:dyDescent="0.25">
      <c r="A66" s="27"/>
      <c r="B66" s="28"/>
      <c r="C66" s="27"/>
      <c r="D66" s="28"/>
      <c r="E66" s="27">
        <v>1</v>
      </c>
      <c r="F66" s="28" t="s">
        <v>93</v>
      </c>
      <c r="G66" s="27"/>
      <c r="H66" s="51"/>
      <c r="I66" s="52"/>
    </row>
    <row r="67" spans="1:9" s="17" customFormat="1" x14ac:dyDescent="0.25">
      <c r="A67" s="27"/>
      <c r="B67" s="28"/>
      <c r="C67" s="27"/>
      <c r="D67" s="28"/>
      <c r="E67" s="27">
        <v>2</v>
      </c>
      <c r="F67" s="28" t="s">
        <v>95</v>
      </c>
      <c r="G67" s="27"/>
      <c r="H67" s="51"/>
      <c r="I67" s="52"/>
    </row>
    <row r="68" spans="1:9" s="17" customFormat="1" x14ac:dyDescent="0.25">
      <c r="A68" s="27"/>
      <c r="B68" s="28"/>
      <c r="C68" s="27"/>
      <c r="D68" s="28"/>
      <c r="E68" s="27">
        <v>3</v>
      </c>
      <c r="F68" s="28" t="s">
        <v>94</v>
      </c>
      <c r="G68" s="27"/>
      <c r="H68" s="51"/>
      <c r="I68" s="52"/>
    </row>
    <row r="69" spans="1:9" s="17" customFormat="1" x14ac:dyDescent="0.25">
      <c r="A69" s="27"/>
      <c r="B69" s="28"/>
      <c r="C69" s="27" t="s">
        <v>15</v>
      </c>
      <c r="D69" s="28" t="s">
        <v>96</v>
      </c>
      <c r="E69" s="27"/>
      <c r="F69" s="28"/>
      <c r="G69" s="27"/>
      <c r="H69" s="51">
        <v>3</v>
      </c>
      <c r="I69" s="52">
        <v>1</v>
      </c>
    </row>
    <row r="70" spans="1:9" s="17" customFormat="1" x14ac:dyDescent="0.25">
      <c r="A70" s="27"/>
      <c r="B70" s="28"/>
      <c r="C70" s="27"/>
      <c r="D70" s="28"/>
      <c r="E70" s="27">
        <v>0</v>
      </c>
      <c r="F70" s="28" t="s">
        <v>97</v>
      </c>
      <c r="G70" s="27"/>
      <c r="H70" s="51"/>
      <c r="I70" s="52"/>
    </row>
    <row r="71" spans="1:9" s="17" customFormat="1" x14ac:dyDescent="0.25">
      <c r="A71" s="27"/>
      <c r="B71" s="28"/>
      <c r="C71" s="27"/>
      <c r="D71" s="28"/>
      <c r="E71" s="27">
        <v>1</v>
      </c>
      <c r="F71" s="28" t="s">
        <v>98</v>
      </c>
      <c r="G71" s="27"/>
      <c r="H71" s="51"/>
      <c r="I71" s="52"/>
    </row>
    <row r="72" spans="1:9" s="17" customFormat="1" x14ac:dyDescent="0.25">
      <c r="A72" s="27"/>
      <c r="B72" s="28"/>
      <c r="C72" s="27"/>
      <c r="D72" s="28"/>
      <c r="E72" s="27">
        <v>2</v>
      </c>
      <c r="F72" s="28" t="s">
        <v>99</v>
      </c>
      <c r="G72" s="27"/>
      <c r="H72" s="51"/>
      <c r="I72" s="52"/>
    </row>
    <row r="73" spans="1:9" s="17" customFormat="1" ht="47.25" x14ac:dyDescent="0.25">
      <c r="A73" s="27"/>
      <c r="B73" s="28"/>
      <c r="C73" s="27"/>
      <c r="D73" s="28"/>
      <c r="E73" s="27">
        <v>3</v>
      </c>
      <c r="F73" s="28" t="s">
        <v>100</v>
      </c>
      <c r="G73" s="27"/>
      <c r="H73" s="51"/>
      <c r="I73" s="52"/>
    </row>
    <row r="74" spans="1:9" s="17" customFormat="1" x14ac:dyDescent="0.25">
      <c r="A74" s="27"/>
      <c r="B74" s="28"/>
      <c r="C74" s="27" t="s">
        <v>15</v>
      </c>
      <c r="D74" s="28" t="s">
        <v>101</v>
      </c>
      <c r="E74" s="27"/>
      <c r="F74" s="28"/>
      <c r="G74" s="27"/>
      <c r="H74" s="51">
        <v>3</v>
      </c>
      <c r="I74" s="52">
        <v>2</v>
      </c>
    </row>
    <row r="75" spans="1:9" s="17" customFormat="1" x14ac:dyDescent="0.25">
      <c r="A75" s="27"/>
      <c r="B75" s="28"/>
      <c r="C75" s="27"/>
      <c r="D75" s="28"/>
      <c r="E75" s="27">
        <v>0</v>
      </c>
      <c r="F75" s="28" t="s">
        <v>102</v>
      </c>
      <c r="G75" s="27"/>
      <c r="H75" s="51"/>
      <c r="I75" s="52"/>
    </row>
    <row r="76" spans="1:9" s="17" customFormat="1" x14ac:dyDescent="0.25">
      <c r="A76" s="27"/>
      <c r="B76" s="28"/>
      <c r="C76" s="27"/>
      <c r="D76" s="28"/>
      <c r="E76" s="27">
        <v>1</v>
      </c>
      <c r="F76" s="28" t="s">
        <v>103</v>
      </c>
      <c r="G76" s="27"/>
      <c r="H76" s="51"/>
      <c r="I76" s="52"/>
    </row>
    <row r="77" spans="1:9" s="17" customFormat="1" ht="31.5" x14ac:dyDescent="0.25">
      <c r="A77" s="27"/>
      <c r="B77" s="28"/>
      <c r="C77" s="27"/>
      <c r="D77" s="28"/>
      <c r="E77" s="27">
        <v>2</v>
      </c>
      <c r="F77" s="28" t="s">
        <v>104</v>
      </c>
      <c r="G77" s="27"/>
      <c r="H77" s="51"/>
      <c r="I77" s="52"/>
    </row>
    <row r="78" spans="1:9" s="17" customFormat="1" ht="31.5" x14ac:dyDescent="0.25">
      <c r="A78" s="27"/>
      <c r="B78" s="28"/>
      <c r="C78" s="27"/>
      <c r="D78" s="28"/>
      <c r="E78" s="27">
        <v>3</v>
      </c>
      <c r="F78" s="28" t="s">
        <v>105</v>
      </c>
      <c r="G78" s="27"/>
      <c r="H78" s="51"/>
      <c r="I78" s="52"/>
    </row>
    <row r="79" spans="1:9" s="17" customFormat="1" x14ac:dyDescent="0.25">
      <c r="A79" s="27"/>
      <c r="B79" s="28"/>
      <c r="C79" s="27" t="s">
        <v>13</v>
      </c>
      <c r="D79" s="28" t="s">
        <v>83</v>
      </c>
      <c r="E79" s="27"/>
      <c r="F79" s="28"/>
      <c r="G79" s="27"/>
      <c r="H79" s="51">
        <v>3</v>
      </c>
      <c r="I79" s="52">
        <v>1</v>
      </c>
    </row>
    <row r="80" spans="1:9" s="17" customFormat="1" ht="47.25" x14ac:dyDescent="0.25">
      <c r="A80" s="27"/>
      <c r="B80" s="28"/>
      <c r="C80" s="27" t="s">
        <v>13</v>
      </c>
      <c r="D80" s="28" t="s">
        <v>84</v>
      </c>
      <c r="E80" s="27"/>
      <c r="F80" s="28"/>
      <c r="G80" s="27"/>
      <c r="H80" s="51">
        <v>5</v>
      </c>
      <c r="I80" s="52">
        <v>2</v>
      </c>
    </row>
    <row r="81" spans="1:9" s="17" customFormat="1" x14ac:dyDescent="0.25">
      <c r="A81" s="27"/>
      <c r="B81" s="28"/>
      <c r="C81" s="27" t="s">
        <v>13</v>
      </c>
      <c r="D81" s="28" t="s">
        <v>85</v>
      </c>
      <c r="E81" s="27"/>
      <c r="F81" s="28"/>
      <c r="G81" s="27"/>
      <c r="H81" s="51">
        <v>5</v>
      </c>
      <c r="I81" s="52">
        <v>1</v>
      </c>
    </row>
    <row r="82" spans="1:9" s="17" customFormat="1" x14ac:dyDescent="0.25">
      <c r="A82" s="27"/>
      <c r="B82" s="28"/>
      <c r="C82" s="27" t="s">
        <v>13</v>
      </c>
      <c r="D82" s="28" t="s">
        <v>106</v>
      </c>
      <c r="E82" s="27"/>
      <c r="F82" s="28"/>
      <c r="G82" s="27"/>
      <c r="H82" s="51">
        <v>5</v>
      </c>
      <c r="I82" s="52">
        <v>1</v>
      </c>
    </row>
    <row r="83" spans="1:9" s="17" customFormat="1" x14ac:dyDescent="0.25">
      <c r="A83" s="27"/>
      <c r="B83" s="28"/>
      <c r="C83" s="27" t="s">
        <v>13</v>
      </c>
      <c r="D83" s="28" t="s">
        <v>109</v>
      </c>
      <c r="E83" s="27"/>
      <c r="F83" s="28"/>
      <c r="G83" s="27"/>
      <c r="H83" s="51">
        <v>3</v>
      </c>
      <c r="I83" s="52">
        <v>1</v>
      </c>
    </row>
    <row r="84" spans="1:9" s="17" customFormat="1" x14ac:dyDescent="0.25">
      <c r="A84" s="27"/>
      <c r="B84" s="28"/>
      <c r="C84" s="27" t="s">
        <v>13</v>
      </c>
      <c r="D84" s="28" t="s">
        <v>108</v>
      </c>
      <c r="E84" s="27"/>
      <c r="F84" s="28"/>
      <c r="G84" s="27"/>
      <c r="H84" s="51">
        <v>3</v>
      </c>
      <c r="I84" s="52">
        <v>1</v>
      </c>
    </row>
    <row r="85" spans="1:9" s="17" customFormat="1" x14ac:dyDescent="0.25">
      <c r="A85" s="27"/>
      <c r="B85" s="28"/>
      <c r="C85" s="27" t="s">
        <v>13</v>
      </c>
      <c r="D85" s="28" t="s">
        <v>107</v>
      </c>
      <c r="E85" s="27"/>
      <c r="F85" s="28"/>
      <c r="G85" s="27"/>
      <c r="H85" s="51">
        <v>3</v>
      </c>
      <c r="I85" s="52">
        <v>0.5</v>
      </c>
    </row>
    <row r="86" spans="1:9" s="17" customFormat="1" ht="31.5" x14ac:dyDescent="0.25">
      <c r="A86" s="27">
        <v>8</v>
      </c>
      <c r="B86" s="28" t="s">
        <v>40</v>
      </c>
      <c r="C86" s="27"/>
      <c r="D86" s="28"/>
      <c r="E86" s="27"/>
      <c r="F86" s="28"/>
      <c r="G86" s="27"/>
      <c r="H86" s="27"/>
      <c r="I86" s="29"/>
    </row>
    <row r="87" spans="1:9" s="17" customFormat="1" x14ac:dyDescent="0.25">
      <c r="A87" s="27"/>
      <c r="B87" s="28"/>
      <c r="C87" s="27" t="s">
        <v>13</v>
      </c>
      <c r="D87" s="28" t="s">
        <v>58</v>
      </c>
      <c r="E87" s="27"/>
      <c r="F87" s="28"/>
      <c r="G87" s="27"/>
      <c r="H87" s="10">
        <v>2</v>
      </c>
      <c r="I87" s="11">
        <v>1</v>
      </c>
    </row>
    <row r="88" spans="1:9" s="17" customFormat="1" x14ac:dyDescent="0.25">
      <c r="A88" s="27"/>
      <c r="B88" s="28"/>
      <c r="C88" s="27" t="s">
        <v>13</v>
      </c>
      <c r="D88" s="28" t="s">
        <v>110</v>
      </c>
      <c r="E88" s="27"/>
      <c r="F88" s="28"/>
      <c r="G88" s="27"/>
      <c r="H88" s="10">
        <v>2</v>
      </c>
      <c r="I88" s="11">
        <v>1</v>
      </c>
    </row>
    <row r="89" spans="1:9" s="17" customFormat="1" x14ac:dyDescent="0.25">
      <c r="A89" s="27">
        <v>9</v>
      </c>
      <c r="B89" s="28" t="s">
        <v>41</v>
      </c>
      <c r="C89" s="27"/>
      <c r="D89" s="28"/>
      <c r="E89" s="27"/>
      <c r="F89" s="28"/>
      <c r="G89" s="27"/>
      <c r="H89" s="10"/>
      <c r="I89" s="11"/>
    </row>
    <row r="90" spans="1:9" s="17" customFormat="1" x14ac:dyDescent="0.25">
      <c r="A90" s="27"/>
      <c r="B90" s="28"/>
      <c r="C90" s="27" t="s">
        <v>13</v>
      </c>
      <c r="D90" s="28" t="s">
        <v>42</v>
      </c>
      <c r="E90" s="27"/>
      <c r="F90" s="28"/>
      <c r="G90" s="27"/>
      <c r="H90" s="10">
        <v>2</v>
      </c>
      <c r="I90" s="11">
        <v>0.5</v>
      </c>
    </row>
    <row r="91" spans="1:9" s="17" customFormat="1" x14ac:dyDescent="0.25">
      <c r="A91" s="27"/>
      <c r="B91" s="28"/>
      <c r="C91" s="27" t="s">
        <v>13</v>
      </c>
      <c r="D91" s="28" t="s">
        <v>43</v>
      </c>
      <c r="E91" s="27"/>
      <c r="F91" s="28"/>
      <c r="G91" s="27"/>
      <c r="H91" s="10">
        <v>2</v>
      </c>
      <c r="I91" s="11">
        <v>0.5</v>
      </c>
    </row>
    <row r="92" spans="1:9" s="17" customFormat="1" ht="31.5" x14ac:dyDescent="0.25">
      <c r="A92" s="27"/>
      <c r="B92" s="28"/>
      <c r="C92" s="27" t="s">
        <v>13</v>
      </c>
      <c r="D92" s="28" t="s">
        <v>111</v>
      </c>
      <c r="E92" s="27"/>
      <c r="F92" s="28"/>
      <c r="G92" s="27"/>
      <c r="H92" s="51">
        <v>3</v>
      </c>
      <c r="I92" s="52">
        <v>1</v>
      </c>
    </row>
    <row r="93" spans="1:9" s="17" customFormat="1" x14ac:dyDescent="0.25">
      <c r="A93" s="27"/>
      <c r="B93" s="28"/>
      <c r="C93" s="27" t="s">
        <v>13</v>
      </c>
      <c r="D93" s="28" t="s">
        <v>112</v>
      </c>
      <c r="E93" s="27"/>
      <c r="F93" s="28"/>
      <c r="G93" s="27"/>
      <c r="H93" s="51">
        <v>3</v>
      </c>
      <c r="I93" s="52">
        <v>0.5</v>
      </c>
    </row>
    <row r="94" spans="1:9" s="17" customFormat="1" x14ac:dyDescent="0.25">
      <c r="A94" s="27"/>
      <c r="B94" s="28"/>
      <c r="C94" s="27" t="s">
        <v>13</v>
      </c>
      <c r="D94" s="28" t="s">
        <v>113</v>
      </c>
      <c r="E94" s="27"/>
      <c r="F94" s="28"/>
      <c r="G94" s="27"/>
      <c r="H94" s="10">
        <v>2</v>
      </c>
      <c r="I94" s="11">
        <v>0.5</v>
      </c>
    </row>
    <row r="95" spans="1:9" s="17" customFormat="1" x14ac:dyDescent="0.25">
      <c r="A95" s="27"/>
      <c r="B95" s="28"/>
      <c r="C95" s="27" t="s">
        <v>13</v>
      </c>
      <c r="D95" s="28" t="s">
        <v>114</v>
      </c>
      <c r="E95" s="27"/>
      <c r="F95" s="28"/>
      <c r="G95" s="27"/>
      <c r="H95" s="51">
        <v>3</v>
      </c>
      <c r="I95" s="52">
        <v>1</v>
      </c>
    </row>
    <row r="96" spans="1:9" s="17" customFormat="1" x14ac:dyDescent="0.25">
      <c r="A96" s="27"/>
      <c r="B96" s="28"/>
      <c r="C96" s="27" t="s">
        <v>13</v>
      </c>
      <c r="D96" s="28" t="s">
        <v>115</v>
      </c>
      <c r="E96" s="27"/>
      <c r="F96" s="28"/>
      <c r="G96" s="27"/>
      <c r="H96" s="51">
        <v>3</v>
      </c>
      <c r="I96" s="52">
        <v>1</v>
      </c>
    </row>
    <row r="97" spans="1:9" s="17" customFormat="1" x14ac:dyDescent="0.25">
      <c r="A97" s="27"/>
      <c r="B97" s="28"/>
      <c r="C97" s="27" t="s">
        <v>13</v>
      </c>
      <c r="D97" s="28" t="s">
        <v>59</v>
      </c>
      <c r="E97" s="27"/>
      <c r="F97" s="28"/>
      <c r="G97" s="27"/>
      <c r="H97" s="51">
        <v>3</v>
      </c>
      <c r="I97" s="52">
        <v>1</v>
      </c>
    </row>
    <row r="98" spans="1:9" s="17" customFormat="1" x14ac:dyDescent="0.25">
      <c r="A98" s="27">
        <v>10</v>
      </c>
      <c r="B98" s="28" t="s">
        <v>46</v>
      </c>
      <c r="C98" s="27"/>
      <c r="D98" s="28"/>
      <c r="E98" s="27"/>
      <c r="F98" s="28"/>
      <c r="G98" s="27"/>
      <c r="H98" s="27"/>
      <c r="I98" s="29"/>
    </row>
    <row r="99" spans="1:9" s="17" customFormat="1" x14ac:dyDescent="0.25">
      <c r="A99" s="27"/>
      <c r="B99" s="28"/>
      <c r="C99" s="27" t="s">
        <v>13</v>
      </c>
      <c r="D99" s="28" t="s">
        <v>47</v>
      </c>
      <c r="E99" s="27"/>
      <c r="F99" s="28"/>
      <c r="G99" s="27"/>
      <c r="H99" s="27">
        <v>6</v>
      </c>
      <c r="I99" s="29">
        <v>0.5</v>
      </c>
    </row>
    <row r="100" spans="1:9" s="17" customFormat="1" ht="31.5" x14ac:dyDescent="0.25">
      <c r="A100" s="27"/>
      <c r="B100" s="28"/>
      <c r="C100" s="27" t="s">
        <v>13</v>
      </c>
      <c r="D100" s="28" t="s">
        <v>48</v>
      </c>
      <c r="E100" s="27"/>
      <c r="F100" s="28"/>
      <c r="G100" s="27"/>
      <c r="H100" s="27">
        <v>6</v>
      </c>
      <c r="I100" s="29">
        <v>0.5</v>
      </c>
    </row>
    <row r="101" spans="1:9" ht="27" customHeight="1" x14ac:dyDescent="0.25">
      <c r="A101" s="30"/>
      <c r="B101" s="31"/>
      <c r="C101" s="30"/>
      <c r="D101" s="31"/>
      <c r="E101" s="30"/>
      <c r="F101" s="31"/>
      <c r="G101" s="23" t="s">
        <v>49</v>
      </c>
      <c r="H101" s="23"/>
      <c r="I101" s="32">
        <f>I6</f>
        <v>40</v>
      </c>
    </row>
  </sheetData>
  <mergeCells count="3">
    <mergeCell ref="Q16:R16"/>
    <mergeCell ref="Q17:Q23"/>
    <mergeCell ref="Q24:R2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7"/>
  <sheetViews>
    <sheetView workbookViewId="0">
      <selection activeCell="B11" sqref="B11"/>
    </sheetView>
  </sheetViews>
  <sheetFormatPr defaultColWidth="11" defaultRowHeight="15.75" x14ac:dyDescent="0.25"/>
  <cols>
    <col min="2" max="2" width="56.875" style="1" customWidth="1"/>
  </cols>
  <sheetData>
    <row r="1" spans="1:2" ht="27.95" customHeight="1" x14ac:dyDescent="0.25">
      <c r="A1" s="5" t="s">
        <v>50</v>
      </c>
      <c r="B1" s="5"/>
    </row>
    <row r="2" spans="1:2" x14ac:dyDescent="0.25">
      <c r="A2" s="3">
        <v>1</v>
      </c>
      <c r="B2" s="4" t="s">
        <v>116</v>
      </c>
    </row>
    <row r="3" spans="1:2" ht="31.5" x14ac:dyDescent="0.25">
      <c r="A3" s="3">
        <v>2</v>
      </c>
      <c r="B3" s="4" t="s">
        <v>51</v>
      </c>
    </row>
    <row r="4" spans="1:2" x14ac:dyDescent="0.25">
      <c r="A4" s="3">
        <v>3</v>
      </c>
      <c r="B4" s="2" t="s">
        <v>53</v>
      </c>
    </row>
    <row r="5" spans="1:2" x14ac:dyDescent="0.25">
      <c r="A5" s="3">
        <v>4</v>
      </c>
      <c r="B5" s="4" t="s">
        <v>55</v>
      </c>
    </row>
    <row r="6" spans="1:2" ht="31.5" x14ac:dyDescent="0.25">
      <c r="A6" s="3">
        <v>5</v>
      </c>
      <c r="B6" s="2" t="s">
        <v>52</v>
      </c>
    </row>
    <row r="7" spans="1:2" x14ac:dyDescent="0.25">
      <c r="A7" s="3">
        <v>6</v>
      </c>
      <c r="B7" s="2" t="s">
        <v>54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Пользователь Microsoft Office</dc:creator>
  <cp:keywords/>
  <dc:description/>
  <cp:lastModifiedBy>Дамеловская Татьяна Александровна</cp:lastModifiedBy>
  <cp:revision/>
  <dcterms:created xsi:type="dcterms:W3CDTF">2022-11-09T22:53:43Z</dcterms:created>
  <dcterms:modified xsi:type="dcterms:W3CDTF">2025-04-22T09:03:52Z</dcterms:modified>
  <cp:category/>
  <cp:contentStatus/>
</cp:coreProperties>
</file>